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7 material fungible y no fungible\ANEXOS\"/>
    </mc:Choice>
  </mc:AlternateContent>
  <xr:revisionPtr revIDLastSave="0" documentId="13_ncr:1_{D7949C09-F268-42B1-890A-E2B951DE56F6}" xr6:coauthVersionLast="47" xr6:coauthVersionMax="47" xr10:uidLastSave="{00000000-0000-0000-0000-000000000000}"/>
  <bookViews>
    <workbookView xWindow="-120" yWindow="-120" windowWidth="29040" windowHeight="15720" xr2:uid="{38E734F7-9901-4F2B-ADB4-269A0AB32BDD}"/>
  </bookViews>
  <sheets>
    <sheet name="OFERTA ECONO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<sst xmlns="http://schemas.openxmlformats.org/spreadsheetml/2006/main" count="13" uniqueCount="13">
  <si>
    <t>Precio Ofertado por Unidad (en euros, impuesto/s indirecto/s no incluidos)</t>
  </si>
  <si>
    <t>Total Oferta (en euros, impuesto/s indirecto/s no incluidos)</t>
  </si>
  <si>
    <t>Referencia del producto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</si>
  <si>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CUMPLIMENTARÁN POR EL LICITADOR LAS CASILLAS DE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</si>
  <si>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Contratación del suministro material fungible y no fungible con destino a los Hospitales de FREMAP, Mutua colaboradora con la Seguridad Social nº 61 (LICT/99/139/2024/0197) Se compromete a su ejecución con estricta sujeción a los Pliegos de Cláusulas Administrativas y de Prescripciones Técnicas que han de regir la adjudicación y ejecución del mismo, en las siguientes condiciones:</t>
  </si>
  <si>
    <t>(Impuesto/s indirecto/s no incluido/s)</t>
  </si>
  <si>
    <t>CONSUMOS ESTIMADOS PARA LA DURACIÓN INICIAL DEL CONTRATO (24 MESES)</t>
  </si>
  <si>
    <t>Precio maximo  por Unidad(en euros, impuesto/s indirecto/s no incluidos)</t>
  </si>
  <si>
    <t>FUNDA ESTERIL PARA MANGO LAMPARA 12X9,5CM</t>
  </si>
  <si>
    <t>ANEXO I. OFERTA ECONÓMICA LOTE 8
Contratación del suministro de funda esteril para mango de lámpara con destino los Hospitales de FREMAP, Mutua colaboradora con la Seguridad Social Nº61.</t>
  </si>
  <si>
    <r>
      <rPr>
        <b/>
        <u/>
        <sz val="14"/>
        <color theme="1"/>
        <rFont val="Calibri"/>
        <family val="2"/>
        <scheme val="minor"/>
      </rPr>
      <t>IMPORTE TOTAL OFERTADO PARA LA DURACIÓN INICIAL DEL CONTRATO (24 MESES)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2"/>
        <rFont val="Calibri"/>
        <family val="2"/>
        <scheme val="minor"/>
      </rPr>
      <t>1. Oferta económica</t>
    </r>
    <r>
      <rPr>
        <b/>
        <i/>
        <sz val="12"/>
        <rFont val="Calibri"/>
        <family val="2"/>
        <scheme val="minor"/>
      </rPr>
      <t>-, en euros, Impuesto/s Indirecto/s no incluido/s)</t>
    </r>
  </si>
  <si>
    <r>
      <rPr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inicial del contrato.
* Los precios ofertados incluyen todas las condiciones que se estipulan en los Pliegos que rigen el procedimiento de licitación.</t>
    </r>
  </si>
  <si>
    <t>ARTICULO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</si>
</sst>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  <numFmt numFmtId="167" formatCode="_-* #,##0.00\ [$€-C0A]_-;\-* #,##0.00\ [$€-C0A]_-;_-* &quot;-&quot;??\ [$€-C0A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4"/>
      <name val="Calibri"/>
      <family val="2"/>
    </font>
    <font>
      <b/>
      <u/>
      <sz val="14"/>
      <color rgb="FFFF000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/>
    <xf numFmtId="165" fontId="6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8" fillId="2" borderId="10" xfId="2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1" fontId="13" fillId="3" borderId="11" xfId="1" applyNumberFormat="1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7" fontId="13" fillId="0" borderId="12" xfId="1" applyNumberFormat="1" applyFont="1" applyBorder="1" applyAlignment="1">
      <alignment horizontal="center" vertical="center"/>
    </xf>
    <xf numFmtId="165" fontId="14" fillId="3" borderId="11" xfId="1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165" fontId="14" fillId="0" borderId="0" xfId="0" applyNumberFormat="1" applyFont="1" applyAlignment="1">
      <alignment horizontal="center" vertical="center"/>
    </xf>
    <xf numFmtId="0" fontId="13" fillId="0" borderId="0" xfId="1" applyNumberFormat="1" applyFont="1" applyBorder="1" applyProtection="1"/>
    <xf numFmtId="165" fontId="13" fillId="5" borderId="13" xfId="1" applyNumberFormat="1" applyFont="1" applyFill="1" applyBorder="1" applyAlignment="1" applyProtection="1">
      <alignment horizontal="center" vertical="center"/>
      <protection locked="0"/>
    </xf>
    <xf numFmtId="0" fontId="13" fillId="5" borderId="12" xfId="1" applyNumberFormat="1" applyFont="1" applyFill="1" applyBorder="1" applyAlignment="1" applyProtection="1">
      <alignment horizontal="center" vertical="center"/>
      <protection locked="0"/>
    </xf>
    <xf numFmtId="165" fontId="14" fillId="4" borderId="11" xfId="1" applyNumberFormat="1" applyFont="1" applyFill="1" applyBorder="1" applyAlignment="1" applyProtection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7" fillId="4" borderId="20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5660EBF7-0586-42C2-B155-8DE7D5846DDD}"/>
  </cellStyles>
  <dxfs count="2"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178858</xdr:colOff>
      <xdr:row>0</xdr:row>
      <xdr:rowOff>209549</xdr:rowOff>
    </xdr:from>
    <xdr:to>
      <xdr:col>8</xdr:col>
      <xdr:colOff>1016000</xdr:colOff>
      <xdr:row>0</xdr:row>
      <xdr:rowOff>714374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FBBDDAE4-46D6-43F1-BA41-0B265BCEE6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499483" y="209549"/>
          <a:ext cx="837142" cy="504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EF59-3A6C-4A92-B32E-546535C918B2}">
  <dimension ref="B1:H18"/>
  <sheetViews>
    <sheetView tabSelected="1" topLeftCell="B1" zoomScale="60" zoomScaleNormal="60" workbookViewId="0">
      <selection activeCell="C9" sqref="C9"/>
    </sheetView>
  </sheetViews>
  <sheetFormatPr baseColWidth="10" defaultColWidth="11.42578125" defaultRowHeight="15.75"/>
  <cols>
    <col min="1" max="1" width="8.42578125" customWidth="1"/>
    <col min="2" max="2" width="5.42578125" customWidth="1"/>
    <col min="3" max="3" width="86.5703125" bestFit="1" customWidth="1"/>
    <col min="4" max="4" width="48" customWidth="1"/>
    <col min="5" max="5" width="46.5703125" customWidth="1"/>
    <col min="6" max="6" width="59.5703125" customWidth="1"/>
    <col min="7" max="7" width="65.42578125" style="3" customWidth="1"/>
    <col min="8" max="8" width="42.42578125" customWidth="1"/>
    <col min="9" max="9" width="15.28515625" customWidth="1"/>
  </cols>
  <sheetData>
    <row r="1" spans="2:8" ht="71.099999999999994" customHeight="1">
      <c r="B1" s="24" t="s">
        <v>9</v>
      </c>
      <c r="C1" s="25"/>
      <c r="D1" s="25"/>
      <c r="E1" s="25"/>
      <c r="F1" s="25"/>
      <c r="G1" s="25"/>
      <c r="H1" s="26"/>
    </row>
    <row r="2" spans="2:8" ht="18">
      <c r="B2" s="36" t="s">
        <v>5</v>
      </c>
      <c r="C2" s="37"/>
      <c r="D2" s="37"/>
      <c r="E2" s="37"/>
      <c r="F2" s="37"/>
      <c r="G2" s="37"/>
      <c r="H2" s="38"/>
    </row>
    <row r="3" spans="2:8" ht="15">
      <c r="B3" s="27" t="s">
        <v>3</v>
      </c>
      <c r="C3" s="28"/>
      <c r="D3" s="28"/>
      <c r="E3" s="28"/>
      <c r="F3" s="28"/>
      <c r="G3" s="28"/>
      <c r="H3" s="29"/>
    </row>
    <row r="4" spans="2:8" thickBot="1">
      <c r="B4" s="30"/>
      <c r="C4" s="31"/>
      <c r="D4" s="31"/>
      <c r="E4" s="31"/>
      <c r="F4" s="31"/>
      <c r="G4" s="31"/>
      <c r="H4" s="32"/>
    </row>
    <row r="5" spans="2:8" ht="16.5" thickBot="1">
      <c r="B5" s="1"/>
      <c r="C5" s="9"/>
      <c r="D5" s="1"/>
      <c r="E5" s="1"/>
      <c r="F5" s="1"/>
      <c r="G5" s="1"/>
      <c r="H5" s="1"/>
    </row>
    <row r="6" spans="2:8" ht="156.75" customHeight="1" thickBot="1">
      <c r="B6" s="33" t="s">
        <v>4</v>
      </c>
      <c r="C6" s="34"/>
      <c r="D6" s="34"/>
      <c r="E6" s="34"/>
      <c r="F6" s="34"/>
      <c r="G6" s="34"/>
      <c r="H6" s="35"/>
    </row>
    <row r="7" spans="2:8" ht="16.5" thickBot="1">
      <c r="B7" s="2"/>
      <c r="C7" s="3"/>
      <c r="D7" s="4"/>
      <c r="E7" s="3"/>
      <c r="F7" s="3"/>
      <c r="H7" s="3"/>
    </row>
    <row r="8" spans="2:8" ht="73.5" customHeight="1" thickBot="1">
      <c r="B8" s="5"/>
      <c r="C8" s="6" t="s">
        <v>12</v>
      </c>
      <c r="D8" s="21" t="s">
        <v>6</v>
      </c>
      <c r="E8" s="21" t="s">
        <v>7</v>
      </c>
      <c r="F8" s="7" t="s">
        <v>0</v>
      </c>
      <c r="G8" s="10" t="s">
        <v>1</v>
      </c>
      <c r="H8" s="8" t="s">
        <v>2</v>
      </c>
    </row>
    <row r="9" spans="2:8" ht="59.25" customHeight="1" thickBot="1">
      <c r="B9" s="5"/>
      <c r="C9" s="11" t="s">
        <v>8</v>
      </c>
      <c r="D9" s="12">
        <v>4504</v>
      </c>
      <c r="E9" s="13">
        <v>0.74</v>
      </c>
      <c r="F9" s="18"/>
      <c r="G9" s="14" t="str">
        <f t="shared" ref="G9" si="0">IF(F9&lt;=0,"Oferta incompleta. Algún precio unitario negativo o igual a cero",IF(F9&gt;E9,"Error. Precio unitario superior a Precio Máximo por intervención.",+D9*F9))</f>
        <v>Oferta incompleta. Algún precio unitario negativo o igual a cero</v>
      </c>
      <c r="H9" s="19"/>
    </row>
    <row r="10" spans="2:8" ht="75.75" customHeight="1" thickBot="1">
      <c r="C10" s="39" t="s">
        <v>10</v>
      </c>
      <c r="D10" s="39"/>
      <c r="E10" s="39"/>
      <c r="F10" s="39"/>
      <c r="G10" s="20" t="str">
        <f>IF(COUNTIF(G9,"Oferta incompleta. Algún precio unitario negativo o igual a cero"),"Oferta incompleta. Algún precio unitario negativo o igual a cero",IF(COUNT(F9)&lt;1,"Oferta incompleta. Falta informar algún precio unitario",IF(COUNTIF(G9,"Error. Precio unitario superior a Precio Máximo por intervención."),"Oferta incompleta. Algún precio unitario ofertado supera el precio tope",G9)))</f>
        <v>Oferta incompleta. Algún precio unitario negativo o igual a cero</v>
      </c>
      <c r="H10" s="15"/>
    </row>
    <row r="11" spans="2:8" ht="67.5" customHeight="1">
      <c r="C11" s="15"/>
      <c r="D11" s="15"/>
      <c r="E11" s="16"/>
      <c r="F11" s="17"/>
      <c r="G11" s="15"/>
      <c r="H11" s="15"/>
    </row>
    <row r="12" spans="2:8" ht="15.6" customHeight="1">
      <c r="C12" s="22" t="s">
        <v>11</v>
      </c>
      <c r="D12" s="23"/>
      <c r="E12" s="23"/>
      <c r="F12" s="23"/>
      <c r="G12" s="23"/>
    </row>
    <row r="13" spans="2:8" ht="15.6" customHeight="1">
      <c r="C13" s="23"/>
      <c r="D13" s="23"/>
      <c r="E13" s="23"/>
      <c r="F13" s="23"/>
      <c r="G13" s="23"/>
    </row>
    <row r="14" spans="2:8" ht="15.6" customHeight="1">
      <c r="C14" s="23"/>
      <c r="D14" s="23"/>
      <c r="E14" s="23"/>
      <c r="F14" s="23"/>
      <c r="G14" s="23"/>
    </row>
    <row r="15" spans="2:8" ht="15.6" customHeight="1">
      <c r="C15" s="23"/>
      <c r="D15" s="23"/>
      <c r="E15" s="23"/>
      <c r="F15" s="23"/>
      <c r="G15" s="23"/>
    </row>
    <row r="16" spans="2:8" ht="15.6" customHeight="1">
      <c r="C16" s="23"/>
      <c r="D16" s="23"/>
      <c r="E16" s="23"/>
      <c r="F16" s="23"/>
      <c r="G16" s="23"/>
    </row>
    <row r="17" spans="3:7" ht="15.6" customHeight="1">
      <c r="C17" s="23"/>
      <c r="D17" s="23"/>
      <c r="E17" s="23"/>
      <c r="F17" s="23"/>
      <c r="G17" s="23"/>
    </row>
    <row r="18" spans="3:7" ht="15.6" customHeight="1">
      <c r="C18" s="23"/>
      <c r="D18" s="23"/>
      <c r="E18" s="23"/>
      <c r="F18" s="23"/>
      <c r="G18" s="23"/>
    </row>
  </sheetData>
  <sheetProtection algorithmName="SHA-512" hashValue="SfwXsQi+Rupel1w18LDFDYcGuRZgQYOgriGU2fUDiASRoGdv07+YWjTdz1I5Fpybg9AVpTjXcFocLPMQRquklg==" saltValue="ES2qoCLsUsk+gxKHa/kn2Q==" spinCount="100000" sheet="1" objects="1" scenarios="1"/>
  <mergeCells count="6">
    <mergeCell ref="C12:G18"/>
    <mergeCell ref="B1:H1"/>
    <mergeCell ref="B3:H4"/>
    <mergeCell ref="B6:H6"/>
    <mergeCell ref="B2:H2"/>
    <mergeCell ref="C10:F10"/>
  </mergeCells>
  <conditionalFormatting sqref="G9:G10">
    <cfRule type="containsText" dxfId="1" priority="9" operator="containsText" text="ERROR">
      <formula>NOT(ISERROR(SEARCH("ERROR",G9)))</formula>
    </cfRule>
    <cfRule type="containsText" dxfId="0" priority="10" operator="containsText" text="OFERTA INCOMPLETA">
      <formula>NOT(ISERROR(SEARCH("OFERTA INCOMPLETA",G9)))</formula>
    </cfRule>
  </conditionalFormatting>
  <dataValidations count="1">
    <dataValidation type="custom" allowBlank="1" showInputMessage="1" showErrorMessage="1" errorTitle="OFERTA INCORRECTA." error="Por favor, revise el precio ofertado en la casilla, ya que deberá incluir máximo 2 decimales y el precio no podrá ser inferior a 0,01. Muchas gracias. " sqref="F9" xr:uid="{E1D9AF3B-36EA-4E18-8C1C-2F86B4AF6599}">
      <formula1>IF(F9&gt;0.01,F9*100=INT(F9*100),"ERROR")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Díaz Vargas, Astrid Carolina</dc:creator>
  <cp:keywords/>
  <dc:description/>
  <cp:lastModifiedBy>Moreno Higueras, Juan José</cp:lastModifiedBy>
  <cp:revision/>
  <dcterms:created xsi:type="dcterms:W3CDTF">2023-03-08T15:56:16Z</dcterms:created>
  <dcterms:modified xsi:type="dcterms:W3CDTF">2025-04-04T08:06:23Z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2025-03-05T06:44:24Z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ade502dd-8131-4386-9c1b-89083785093c</vt:lpwstr>
  </property>
  <property fmtid="{D5CDD505-2E9C-101B-9397-08002B2CF9AE}" pid="8" name="MSIP_Label_2c0a8209-6590-4cef-adb7-80fa47675d6e_ContentBits">
    <vt:lpwstr>2</vt:lpwstr>
  </property>
</Properties>
</file>